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felipe.moreira\Desktop\TG\Dados\Contagens de Tráfego\"/>
    </mc:Choice>
  </mc:AlternateContent>
  <bookViews>
    <workbookView xWindow="0" yWindow="0" windowWidth="20490" windowHeight="7755"/>
  </bookViews>
  <sheets>
    <sheet name="AM" sheetId="1" r:id="rId1"/>
    <sheet name="PM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2" l="1"/>
  <c r="O12" i="2"/>
  <c r="O14" i="2"/>
  <c r="O16" i="2"/>
  <c r="O18" i="2"/>
  <c r="O20" i="2"/>
  <c r="O23" i="2"/>
  <c r="O22" i="2"/>
  <c r="O21" i="2"/>
  <c r="O11" i="2"/>
  <c r="M11" i="1" l="1"/>
  <c r="M10" i="1"/>
  <c r="M9" i="1"/>
  <c r="M6" i="1"/>
  <c r="M8" i="1"/>
  <c r="M7" i="1"/>
  <c r="O19" i="2" l="1"/>
  <c r="O17" i="2"/>
  <c r="O15" i="2"/>
  <c r="O13" i="2"/>
  <c r="O9" i="2"/>
  <c r="G2" i="2" l="1"/>
  <c r="H2" i="2"/>
  <c r="G3" i="2"/>
  <c r="H3" i="2"/>
  <c r="G4" i="2"/>
  <c r="H4" i="2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F3" i="2"/>
  <c r="F4" i="2"/>
  <c r="F5" i="2"/>
  <c r="F6" i="2"/>
  <c r="F7" i="2"/>
  <c r="F8" i="2"/>
  <c r="F9" i="2"/>
  <c r="F10" i="2"/>
  <c r="F11" i="2"/>
  <c r="P11" i="2" s="1"/>
  <c r="F12" i="2"/>
  <c r="P12" i="2" s="1"/>
  <c r="F13" i="2"/>
  <c r="P13" i="2" s="1"/>
  <c r="F14" i="2"/>
  <c r="F15" i="2"/>
  <c r="P15" i="2" s="1"/>
  <c r="F16" i="2"/>
  <c r="P16" i="2" s="1"/>
  <c r="F17" i="2"/>
  <c r="P17" i="2" s="1"/>
  <c r="F18" i="2"/>
  <c r="F19" i="2"/>
  <c r="P19" i="2" s="1"/>
  <c r="F20" i="2"/>
  <c r="P20" i="2" s="1"/>
  <c r="F21" i="2"/>
  <c r="P21" i="2" s="1"/>
  <c r="F22" i="2"/>
  <c r="F23" i="2"/>
  <c r="P23" i="2" s="1"/>
  <c r="F24" i="2"/>
  <c r="F25" i="2"/>
  <c r="F2" i="2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2" i="1"/>
  <c r="M12" i="2" l="1"/>
  <c r="K18" i="2"/>
  <c r="L18" i="2" s="1"/>
  <c r="K16" i="2"/>
  <c r="K14" i="2"/>
  <c r="L14" i="2" s="1"/>
  <c r="K12" i="2"/>
  <c r="L12" i="2" s="1"/>
  <c r="K10" i="2"/>
  <c r="K8" i="2"/>
  <c r="K6" i="2"/>
  <c r="I6" i="2"/>
  <c r="M6" i="2"/>
  <c r="P22" i="2"/>
  <c r="P18" i="2"/>
  <c r="P14" i="2"/>
  <c r="P10" i="2"/>
  <c r="P9" i="2"/>
  <c r="M13" i="2"/>
  <c r="K17" i="2"/>
  <c r="K15" i="2"/>
  <c r="L15" i="2" s="1"/>
  <c r="K13" i="2"/>
  <c r="K11" i="2"/>
  <c r="L11" i="2" s="1"/>
  <c r="K9" i="2"/>
  <c r="K7" i="2"/>
  <c r="M18" i="2"/>
  <c r="I18" i="2"/>
  <c r="J18" i="2" s="1"/>
  <c r="M17" i="2"/>
  <c r="I17" i="2"/>
  <c r="J17" i="2" s="1"/>
  <c r="M8" i="2"/>
  <c r="I10" i="2"/>
  <c r="I13" i="2"/>
  <c r="J13" i="2" s="1"/>
  <c r="M9" i="2"/>
  <c r="M14" i="2"/>
  <c r="I9" i="2"/>
  <c r="I14" i="2"/>
  <c r="J14" i="2" s="1"/>
  <c r="M10" i="2"/>
  <c r="M15" i="2"/>
  <c r="I8" i="2"/>
  <c r="J8" i="2" s="1"/>
  <c r="I15" i="2"/>
  <c r="J15" i="2" s="1"/>
  <c r="M7" i="2"/>
  <c r="M11" i="2"/>
  <c r="I11" i="2"/>
  <c r="J11" i="2" s="1"/>
  <c r="I7" i="2"/>
  <c r="I12" i="2"/>
  <c r="J12" i="2" s="1"/>
  <c r="M16" i="2"/>
  <c r="I16" i="2"/>
  <c r="J16" i="2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2" i="1"/>
  <c r="F2" i="1"/>
  <c r="F17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L7" i="2" l="1"/>
  <c r="L10" i="2"/>
  <c r="J7" i="2"/>
  <c r="L9" i="2"/>
  <c r="L17" i="2"/>
  <c r="J6" i="2"/>
  <c r="J9" i="2"/>
  <c r="J10" i="2"/>
  <c r="L6" i="2"/>
  <c r="L13" i="2"/>
  <c r="L8" i="2"/>
  <c r="L16" i="2"/>
</calcChain>
</file>

<file path=xl/sharedStrings.xml><?xml version="1.0" encoding="utf-8"?>
<sst xmlns="http://schemas.openxmlformats.org/spreadsheetml/2006/main" count="37" uniqueCount="30">
  <si>
    <t>Horário</t>
  </si>
  <si>
    <t>Crachá</t>
  </si>
  <si>
    <t>Visitantes</t>
  </si>
  <si>
    <t>Ônibus</t>
  </si>
  <si>
    <t>Crachá (acumulado)</t>
  </si>
  <si>
    <t>Visitantes (acumulado)</t>
  </si>
  <si>
    <t>Ônibus (acumulado)</t>
  </si>
  <si>
    <t>Hora-pico (visitantes)</t>
  </si>
  <si>
    <t>Hora-pico (geral)</t>
  </si>
  <si>
    <t>Volume (tempo)</t>
  </si>
  <si>
    <t>Volume (0)</t>
  </si>
  <si>
    <t>Volume (900)</t>
  </si>
  <si>
    <t>Volume (1500)</t>
  </si>
  <si>
    <t>Volume (2100)</t>
  </si>
  <si>
    <t>Volume (2700)</t>
  </si>
  <si>
    <t>Volume (3300)</t>
  </si>
  <si>
    <t>Volume (3900)</t>
  </si>
  <si>
    <t>na hora</t>
  </si>
  <si>
    <t>Hora-pico (crachá)</t>
  </si>
  <si>
    <t>prop.vis.</t>
  </si>
  <si>
    <t>prop.cra.</t>
  </si>
  <si>
    <t>hora</t>
  </si>
  <si>
    <t>Volume (600)</t>
  </si>
  <si>
    <t>Volume (1200)</t>
  </si>
  <si>
    <t>Volume (300)</t>
  </si>
  <si>
    <t>Volume (1800)</t>
  </si>
  <si>
    <t>Volume (2400)</t>
  </si>
  <si>
    <t>Volume (3000)</t>
  </si>
  <si>
    <t>Volume (3600)</t>
  </si>
  <si>
    <t>Volume (4200)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</si>
</sst>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20" fontId="0" fillId="0" borderId="0" xfId="0" applyNumberFormat="1"/>
    <xf numFmtId="9" fontId="0" fillId="0" borderId="0" xfId="1" applyFont="1"/>
    <xf numFmtId="0" fontId="0" fillId="0" borderId="0" xfId="0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Pico</a:t>
            </a:r>
            <a:r>
              <a:rPr lang="pt-BR" baseline="0"/>
              <a:t> Manhã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 Crachá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AM!$A$2:$A$18</c:f>
              <c:numCache>
                <c:formatCode>h:mm</c:formatCode>
                <c:ptCount val="17"/>
                <c:pt idx="0">
                  <c:v>0.30555555555555552</c:v>
                </c:pt>
                <c:pt idx="1">
                  <c:v>0.30902777777777779</c:v>
                </c:pt>
                <c:pt idx="2">
                  <c:v>0.3125</c:v>
                </c:pt>
                <c:pt idx="3">
                  <c:v>0.31597222222222199</c:v>
                </c:pt>
                <c:pt idx="4">
                  <c:v>0.31944444444444497</c:v>
                </c:pt>
                <c:pt idx="5">
                  <c:v>0.32291666666666702</c:v>
                </c:pt>
                <c:pt idx="6">
                  <c:v>0.32638888888888901</c:v>
                </c:pt>
                <c:pt idx="7">
                  <c:v>0.32986111111111099</c:v>
                </c:pt>
                <c:pt idx="8">
                  <c:v>0.33333333333333398</c:v>
                </c:pt>
                <c:pt idx="9">
                  <c:v>0.33680555555555602</c:v>
                </c:pt>
                <c:pt idx="10">
                  <c:v>0.34027777777777801</c:v>
                </c:pt>
                <c:pt idx="11">
                  <c:v>0.34375</c:v>
                </c:pt>
                <c:pt idx="12">
                  <c:v>0.34722222222222299</c:v>
                </c:pt>
                <c:pt idx="13">
                  <c:v>0.35069444444444497</c:v>
                </c:pt>
                <c:pt idx="14">
                  <c:v>0.35416666666666702</c:v>
                </c:pt>
                <c:pt idx="15">
                  <c:v>0.35763888888889001</c:v>
                </c:pt>
                <c:pt idx="16">
                  <c:v>0.36111111111111199</c:v>
                </c:pt>
              </c:numCache>
            </c:numRef>
          </c:cat>
          <c:val>
            <c:numRef>
              <c:f>AM!$F$2:$F$18</c:f>
              <c:numCache>
                <c:formatCode>General</c:formatCode>
                <c:ptCount val="17"/>
                <c:pt idx="0">
                  <c:v>66</c:v>
                </c:pt>
                <c:pt idx="1">
                  <c:v>75</c:v>
                </c:pt>
                <c:pt idx="2">
                  <c:v>111</c:v>
                </c:pt>
                <c:pt idx="3">
                  <c:v>87</c:v>
                </c:pt>
                <c:pt idx="4">
                  <c:v>122</c:v>
                </c:pt>
                <c:pt idx="5">
                  <c:v>114</c:v>
                </c:pt>
                <c:pt idx="6">
                  <c:v>136</c:v>
                </c:pt>
                <c:pt idx="7">
                  <c:v>147</c:v>
                </c:pt>
                <c:pt idx="8">
                  <c:v>101</c:v>
                </c:pt>
                <c:pt idx="9">
                  <c:v>102</c:v>
                </c:pt>
                <c:pt idx="10">
                  <c:v>80</c:v>
                </c:pt>
                <c:pt idx="11">
                  <c:v>59</c:v>
                </c:pt>
                <c:pt idx="12">
                  <c:v>46</c:v>
                </c:pt>
                <c:pt idx="13">
                  <c:v>35</c:v>
                </c:pt>
                <c:pt idx="14">
                  <c:v>34</c:v>
                </c:pt>
                <c:pt idx="15">
                  <c:v>41</c:v>
                </c:pt>
              </c:numCache>
            </c:numRef>
          </c:val>
        </c:ser>
        <c:ser>
          <c:idx val="1"/>
          <c:order val="1"/>
          <c:tx>
            <c:v>Visitantes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AM!$G$2:$G$18</c:f>
              <c:numCache>
                <c:formatCode>General</c:formatCode>
                <c:ptCount val="17"/>
                <c:pt idx="0">
                  <c:v>13</c:v>
                </c:pt>
                <c:pt idx="1">
                  <c:v>10</c:v>
                </c:pt>
                <c:pt idx="2">
                  <c:v>12</c:v>
                </c:pt>
                <c:pt idx="3">
                  <c:v>13</c:v>
                </c:pt>
                <c:pt idx="4">
                  <c:v>10</c:v>
                </c:pt>
                <c:pt idx="5">
                  <c:v>6</c:v>
                </c:pt>
                <c:pt idx="6">
                  <c:v>16</c:v>
                </c:pt>
                <c:pt idx="7">
                  <c:v>9</c:v>
                </c:pt>
                <c:pt idx="8">
                  <c:v>13</c:v>
                </c:pt>
                <c:pt idx="9">
                  <c:v>15</c:v>
                </c:pt>
                <c:pt idx="10">
                  <c:v>14</c:v>
                </c:pt>
                <c:pt idx="11">
                  <c:v>9</c:v>
                </c:pt>
                <c:pt idx="12">
                  <c:v>11</c:v>
                </c:pt>
                <c:pt idx="13">
                  <c:v>19</c:v>
                </c:pt>
                <c:pt idx="14">
                  <c:v>13</c:v>
                </c:pt>
                <c:pt idx="15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9208544"/>
        <c:axId val="129209104"/>
      </c:barChart>
      <c:catAx>
        <c:axId val="1292085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9209104"/>
        <c:crosses val="autoZero"/>
        <c:auto val="1"/>
        <c:lblAlgn val="ctr"/>
        <c:lblOffset val="100"/>
        <c:noMultiLvlLbl val="0"/>
      </c:catAx>
      <c:valAx>
        <c:axId val="12920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920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Com Crachá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AM!$A$2:$A$18</c:f>
              <c:numCache>
                <c:formatCode>h:mm</c:formatCode>
                <c:ptCount val="17"/>
                <c:pt idx="0">
                  <c:v>0.30555555555555552</c:v>
                </c:pt>
                <c:pt idx="1">
                  <c:v>0.30902777777777779</c:v>
                </c:pt>
                <c:pt idx="2">
                  <c:v>0.3125</c:v>
                </c:pt>
                <c:pt idx="3">
                  <c:v>0.31597222222222199</c:v>
                </c:pt>
                <c:pt idx="4">
                  <c:v>0.31944444444444497</c:v>
                </c:pt>
                <c:pt idx="5">
                  <c:v>0.32291666666666702</c:v>
                </c:pt>
                <c:pt idx="6">
                  <c:v>0.32638888888888901</c:v>
                </c:pt>
                <c:pt idx="7">
                  <c:v>0.32986111111111099</c:v>
                </c:pt>
                <c:pt idx="8">
                  <c:v>0.33333333333333398</c:v>
                </c:pt>
                <c:pt idx="9">
                  <c:v>0.33680555555555602</c:v>
                </c:pt>
                <c:pt idx="10">
                  <c:v>0.34027777777777801</c:v>
                </c:pt>
                <c:pt idx="11">
                  <c:v>0.34375</c:v>
                </c:pt>
                <c:pt idx="12">
                  <c:v>0.34722222222222299</c:v>
                </c:pt>
                <c:pt idx="13">
                  <c:v>0.35069444444444497</c:v>
                </c:pt>
                <c:pt idx="14">
                  <c:v>0.35416666666666702</c:v>
                </c:pt>
                <c:pt idx="15">
                  <c:v>0.35763888888889001</c:v>
                </c:pt>
                <c:pt idx="16">
                  <c:v>0.36111111111111199</c:v>
                </c:pt>
              </c:numCache>
            </c:numRef>
          </c:cat>
          <c:val>
            <c:numRef>
              <c:f>AM!$F$2:$F$18</c:f>
              <c:numCache>
                <c:formatCode>General</c:formatCode>
                <c:ptCount val="17"/>
                <c:pt idx="0">
                  <c:v>66</c:v>
                </c:pt>
                <c:pt idx="1">
                  <c:v>75</c:v>
                </c:pt>
                <c:pt idx="2">
                  <c:v>111</c:v>
                </c:pt>
                <c:pt idx="3">
                  <c:v>87</c:v>
                </c:pt>
                <c:pt idx="4">
                  <c:v>122</c:v>
                </c:pt>
                <c:pt idx="5">
                  <c:v>114</c:v>
                </c:pt>
                <c:pt idx="6">
                  <c:v>136</c:v>
                </c:pt>
                <c:pt idx="7">
                  <c:v>147</c:v>
                </c:pt>
                <c:pt idx="8">
                  <c:v>101</c:v>
                </c:pt>
                <c:pt idx="9">
                  <c:v>102</c:v>
                </c:pt>
                <c:pt idx="10">
                  <c:v>80</c:v>
                </c:pt>
                <c:pt idx="11">
                  <c:v>59</c:v>
                </c:pt>
                <c:pt idx="12">
                  <c:v>46</c:v>
                </c:pt>
                <c:pt idx="13">
                  <c:v>35</c:v>
                </c:pt>
                <c:pt idx="14">
                  <c:v>34</c:v>
                </c:pt>
                <c:pt idx="15">
                  <c:v>41</c:v>
                </c:pt>
              </c:numCache>
            </c:numRef>
          </c:val>
        </c:ser>
        <c:ser>
          <c:idx val="1"/>
          <c:order val="1"/>
          <c:tx>
            <c:v>Visitantes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AM!$G$2:$G$18</c:f>
              <c:numCache>
                <c:formatCode>General</c:formatCode>
                <c:ptCount val="17"/>
                <c:pt idx="0">
                  <c:v>13</c:v>
                </c:pt>
                <c:pt idx="1">
                  <c:v>10</c:v>
                </c:pt>
                <c:pt idx="2">
                  <c:v>12</c:v>
                </c:pt>
                <c:pt idx="3">
                  <c:v>13</c:v>
                </c:pt>
                <c:pt idx="4">
                  <c:v>10</c:v>
                </c:pt>
                <c:pt idx="5">
                  <c:v>6</c:v>
                </c:pt>
                <c:pt idx="6">
                  <c:v>16</c:v>
                </c:pt>
                <c:pt idx="7">
                  <c:v>9</c:v>
                </c:pt>
                <c:pt idx="8">
                  <c:v>13</c:v>
                </c:pt>
                <c:pt idx="9">
                  <c:v>15</c:v>
                </c:pt>
                <c:pt idx="10">
                  <c:v>14</c:v>
                </c:pt>
                <c:pt idx="11">
                  <c:v>9</c:v>
                </c:pt>
                <c:pt idx="12">
                  <c:v>11</c:v>
                </c:pt>
                <c:pt idx="13">
                  <c:v>19</c:v>
                </c:pt>
                <c:pt idx="14">
                  <c:v>13</c:v>
                </c:pt>
                <c:pt idx="15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838496"/>
        <c:axId val="200839056"/>
      </c:barChart>
      <c:catAx>
        <c:axId val="2008384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839056"/>
        <c:crosses val="autoZero"/>
        <c:auto val="1"/>
        <c:lblAlgn val="ctr"/>
        <c:lblOffset val="100"/>
        <c:noMultiLvlLbl val="0"/>
      </c:catAx>
      <c:valAx>
        <c:axId val="20083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838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Pico</a:t>
            </a:r>
            <a:r>
              <a:rPr lang="pt-BR" baseline="0"/>
              <a:t> Tarde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PM!$F$1</c:f>
              <c:strCache>
                <c:ptCount val="1"/>
                <c:pt idx="0">
                  <c:v>Crachá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PM!$A$2:$A$26</c:f>
              <c:numCache>
                <c:formatCode>h:mm</c:formatCode>
                <c:ptCount val="25"/>
                <c:pt idx="0">
                  <c:v>0.67361111111111116</c:v>
                </c:pt>
                <c:pt idx="1">
                  <c:v>0.67708333333333337</c:v>
                </c:pt>
                <c:pt idx="2">
                  <c:v>0.68055555555555602</c:v>
                </c:pt>
                <c:pt idx="3">
                  <c:v>0.68402777777777801</c:v>
                </c:pt>
                <c:pt idx="4">
                  <c:v>0.6875</c:v>
                </c:pt>
                <c:pt idx="5">
                  <c:v>0.69097222222222199</c:v>
                </c:pt>
                <c:pt idx="6">
                  <c:v>0.69444444444444398</c:v>
                </c:pt>
                <c:pt idx="7">
                  <c:v>0.69791666666666696</c:v>
                </c:pt>
                <c:pt idx="8">
                  <c:v>0.70138888888888895</c:v>
                </c:pt>
                <c:pt idx="9">
                  <c:v>0.70486111111111105</c:v>
                </c:pt>
                <c:pt idx="10">
                  <c:v>0.70833333333333304</c:v>
                </c:pt>
                <c:pt idx="11">
                  <c:v>0.71180555555555503</c:v>
                </c:pt>
                <c:pt idx="12">
                  <c:v>0.71527777777777801</c:v>
                </c:pt>
                <c:pt idx="13">
                  <c:v>0.71875</c:v>
                </c:pt>
                <c:pt idx="14">
                  <c:v>0.72222222222222199</c:v>
                </c:pt>
                <c:pt idx="15">
                  <c:v>0.72569444444444398</c:v>
                </c:pt>
                <c:pt idx="16">
                  <c:v>0.72916666666666696</c:v>
                </c:pt>
                <c:pt idx="17">
                  <c:v>0.73263888888888895</c:v>
                </c:pt>
                <c:pt idx="18">
                  <c:v>0.73611111111111105</c:v>
                </c:pt>
                <c:pt idx="19">
                  <c:v>0.73958333333333304</c:v>
                </c:pt>
                <c:pt idx="20">
                  <c:v>0.74305555555555503</c:v>
                </c:pt>
                <c:pt idx="21">
                  <c:v>0.74652777777777801</c:v>
                </c:pt>
                <c:pt idx="22">
                  <c:v>0.75</c:v>
                </c:pt>
                <c:pt idx="23">
                  <c:v>0.75347222222222199</c:v>
                </c:pt>
                <c:pt idx="24">
                  <c:v>0.75694444444444398</c:v>
                </c:pt>
              </c:numCache>
            </c:numRef>
          </c:cat>
          <c:val>
            <c:numRef>
              <c:f>PM!$F$2:$F$26</c:f>
              <c:numCache>
                <c:formatCode>General</c:formatCode>
                <c:ptCount val="25"/>
                <c:pt idx="0">
                  <c:v>37</c:v>
                </c:pt>
                <c:pt idx="1">
                  <c:v>15</c:v>
                </c:pt>
                <c:pt idx="2">
                  <c:v>27</c:v>
                </c:pt>
                <c:pt idx="3">
                  <c:v>20</c:v>
                </c:pt>
                <c:pt idx="4">
                  <c:v>34</c:v>
                </c:pt>
                <c:pt idx="5">
                  <c:v>42</c:v>
                </c:pt>
                <c:pt idx="6">
                  <c:v>44</c:v>
                </c:pt>
                <c:pt idx="7">
                  <c:v>84</c:v>
                </c:pt>
                <c:pt idx="8">
                  <c:v>113</c:v>
                </c:pt>
                <c:pt idx="9">
                  <c:v>119</c:v>
                </c:pt>
                <c:pt idx="10">
                  <c:v>157</c:v>
                </c:pt>
                <c:pt idx="11">
                  <c:v>97</c:v>
                </c:pt>
                <c:pt idx="12">
                  <c:v>138</c:v>
                </c:pt>
                <c:pt idx="13">
                  <c:v>110</c:v>
                </c:pt>
                <c:pt idx="14">
                  <c:v>96</c:v>
                </c:pt>
                <c:pt idx="15">
                  <c:v>54</c:v>
                </c:pt>
                <c:pt idx="16">
                  <c:v>83</c:v>
                </c:pt>
                <c:pt idx="17">
                  <c:v>77</c:v>
                </c:pt>
                <c:pt idx="18">
                  <c:v>74</c:v>
                </c:pt>
                <c:pt idx="19">
                  <c:v>51</c:v>
                </c:pt>
                <c:pt idx="20">
                  <c:v>59</c:v>
                </c:pt>
                <c:pt idx="21">
                  <c:v>46</c:v>
                </c:pt>
                <c:pt idx="22">
                  <c:v>37</c:v>
                </c:pt>
                <c:pt idx="23">
                  <c:v>28</c:v>
                </c:pt>
              </c:numCache>
            </c:numRef>
          </c:val>
        </c:ser>
        <c:ser>
          <c:idx val="1"/>
          <c:order val="1"/>
          <c:tx>
            <c:strRef>
              <c:f>PM!$G$1</c:f>
              <c:strCache>
                <c:ptCount val="1"/>
                <c:pt idx="0">
                  <c:v>Visitantes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PM!$G$2:$G$26</c:f>
              <c:numCache>
                <c:formatCode>General</c:formatCode>
                <c:ptCount val="25"/>
                <c:pt idx="0">
                  <c:v>9</c:v>
                </c:pt>
                <c:pt idx="1">
                  <c:v>14</c:v>
                </c:pt>
                <c:pt idx="2">
                  <c:v>12</c:v>
                </c:pt>
                <c:pt idx="3">
                  <c:v>10</c:v>
                </c:pt>
                <c:pt idx="4">
                  <c:v>10</c:v>
                </c:pt>
                <c:pt idx="5">
                  <c:v>12</c:v>
                </c:pt>
                <c:pt idx="6">
                  <c:v>21</c:v>
                </c:pt>
                <c:pt idx="7">
                  <c:v>9</c:v>
                </c:pt>
                <c:pt idx="8">
                  <c:v>12</c:v>
                </c:pt>
                <c:pt idx="9">
                  <c:v>12</c:v>
                </c:pt>
                <c:pt idx="10">
                  <c:v>10</c:v>
                </c:pt>
                <c:pt idx="11">
                  <c:v>12</c:v>
                </c:pt>
                <c:pt idx="12">
                  <c:v>13</c:v>
                </c:pt>
                <c:pt idx="13">
                  <c:v>9</c:v>
                </c:pt>
                <c:pt idx="14">
                  <c:v>19</c:v>
                </c:pt>
                <c:pt idx="15">
                  <c:v>6</c:v>
                </c:pt>
                <c:pt idx="16">
                  <c:v>15</c:v>
                </c:pt>
                <c:pt idx="17">
                  <c:v>10</c:v>
                </c:pt>
                <c:pt idx="18">
                  <c:v>10</c:v>
                </c:pt>
                <c:pt idx="19">
                  <c:v>14</c:v>
                </c:pt>
                <c:pt idx="20">
                  <c:v>10</c:v>
                </c:pt>
                <c:pt idx="21">
                  <c:v>7</c:v>
                </c:pt>
                <c:pt idx="22">
                  <c:v>3</c:v>
                </c:pt>
                <c:pt idx="23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9211904"/>
        <c:axId val="129212464"/>
      </c:barChart>
      <c:catAx>
        <c:axId val="12921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9212464"/>
        <c:crosses val="autoZero"/>
        <c:auto val="1"/>
        <c:lblAlgn val="ctr"/>
        <c:lblOffset val="100"/>
        <c:noMultiLvlLbl val="0"/>
      </c:catAx>
      <c:valAx>
        <c:axId val="1292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921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Pico</a:t>
            </a:r>
            <a:r>
              <a:rPr lang="pt-BR" baseline="0"/>
              <a:t> Tarde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PM!$F$1</c:f>
              <c:strCache>
                <c:ptCount val="1"/>
                <c:pt idx="0">
                  <c:v>Crachá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PM!$A$2:$A$26</c:f>
              <c:numCache>
                <c:formatCode>h:mm</c:formatCode>
                <c:ptCount val="25"/>
                <c:pt idx="0">
                  <c:v>0.67361111111111116</c:v>
                </c:pt>
                <c:pt idx="1">
                  <c:v>0.67708333333333337</c:v>
                </c:pt>
                <c:pt idx="2">
                  <c:v>0.68055555555555602</c:v>
                </c:pt>
                <c:pt idx="3">
                  <c:v>0.68402777777777801</c:v>
                </c:pt>
                <c:pt idx="4">
                  <c:v>0.6875</c:v>
                </c:pt>
                <c:pt idx="5">
                  <c:v>0.69097222222222199</c:v>
                </c:pt>
                <c:pt idx="6">
                  <c:v>0.69444444444444398</c:v>
                </c:pt>
                <c:pt idx="7">
                  <c:v>0.69791666666666696</c:v>
                </c:pt>
                <c:pt idx="8">
                  <c:v>0.70138888888888895</c:v>
                </c:pt>
                <c:pt idx="9">
                  <c:v>0.70486111111111105</c:v>
                </c:pt>
                <c:pt idx="10">
                  <c:v>0.70833333333333304</c:v>
                </c:pt>
                <c:pt idx="11">
                  <c:v>0.71180555555555503</c:v>
                </c:pt>
                <c:pt idx="12">
                  <c:v>0.71527777777777801</c:v>
                </c:pt>
                <c:pt idx="13">
                  <c:v>0.71875</c:v>
                </c:pt>
                <c:pt idx="14">
                  <c:v>0.72222222222222199</c:v>
                </c:pt>
                <c:pt idx="15">
                  <c:v>0.72569444444444398</c:v>
                </c:pt>
                <c:pt idx="16">
                  <c:v>0.72916666666666696</c:v>
                </c:pt>
                <c:pt idx="17">
                  <c:v>0.73263888888888895</c:v>
                </c:pt>
                <c:pt idx="18">
                  <c:v>0.73611111111111105</c:v>
                </c:pt>
                <c:pt idx="19">
                  <c:v>0.73958333333333304</c:v>
                </c:pt>
                <c:pt idx="20">
                  <c:v>0.74305555555555503</c:v>
                </c:pt>
                <c:pt idx="21">
                  <c:v>0.74652777777777801</c:v>
                </c:pt>
                <c:pt idx="22">
                  <c:v>0.75</c:v>
                </c:pt>
                <c:pt idx="23">
                  <c:v>0.75347222222222199</c:v>
                </c:pt>
                <c:pt idx="24">
                  <c:v>0.75694444444444398</c:v>
                </c:pt>
              </c:numCache>
            </c:numRef>
          </c:cat>
          <c:val>
            <c:numRef>
              <c:f>PM!$F$2:$F$26</c:f>
              <c:numCache>
                <c:formatCode>General</c:formatCode>
                <c:ptCount val="25"/>
                <c:pt idx="0">
                  <c:v>37</c:v>
                </c:pt>
                <c:pt idx="1">
                  <c:v>15</c:v>
                </c:pt>
                <c:pt idx="2">
                  <c:v>27</c:v>
                </c:pt>
                <c:pt idx="3">
                  <c:v>20</c:v>
                </c:pt>
                <c:pt idx="4">
                  <c:v>34</c:v>
                </c:pt>
                <c:pt idx="5">
                  <c:v>42</c:v>
                </c:pt>
                <c:pt idx="6">
                  <c:v>44</c:v>
                </c:pt>
                <c:pt idx="7">
                  <c:v>84</c:v>
                </c:pt>
                <c:pt idx="8">
                  <c:v>113</c:v>
                </c:pt>
                <c:pt idx="9">
                  <c:v>119</c:v>
                </c:pt>
                <c:pt idx="10">
                  <c:v>157</c:v>
                </c:pt>
                <c:pt idx="11">
                  <c:v>97</c:v>
                </c:pt>
                <c:pt idx="12">
                  <c:v>138</c:v>
                </c:pt>
                <c:pt idx="13">
                  <c:v>110</c:v>
                </c:pt>
                <c:pt idx="14">
                  <c:v>96</c:v>
                </c:pt>
                <c:pt idx="15">
                  <c:v>54</c:v>
                </c:pt>
                <c:pt idx="16">
                  <c:v>83</c:v>
                </c:pt>
                <c:pt idx="17">
                  <c:v>77</c:v>
                </c:pt>
                <c:pt idx="18">
                  <c:v>74</c:v>
                </c:pt>
                <c:pt idx="19">
                  <c:v>51</c:v>
                </c:pt>
                <c:pt idx="20">
                  <c:v>59</c:v>
                </c:pt>
                <c:pt idx="21">
                  <c:v>46</c:v>
                </c:pt>
                <c:pt idx="22">
                  <c:v>37</c:v>
                </c:pt>
                <c:pt idx="23">
                  <c:v>28</c:v>
                </c:pt>
              </c:numCache>
            </c:numRef>
          </c:val>
        </c:ser>
        <c:ser>
          <c:idx val="1"/>
          <c:order val="1"/>
          <c:tx>
            <c:strRef>
              <c:f>PM!$G$1</c:f>
              <c:strCache>
                <c:ptCount val="1"/>
                <c:pt idx="0">
                  <c:v>Visitantes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PM!$G$2:$G$26</c:f>
              <c:numCache>
                <c:formatCode>General</c:formatCode>
                <c:ptCount val="25"/>
                <c:pt idx="0">
                  <c:v>9</c:v>
                </c:pt>
                <c:pt idx="1">
                  <c:v>14</c:v>
                </c:pt>
                <c:pt idx="2">
                  <c:v>12</c:v>
                </c:pt>
                <c:pt idx="3">
                  <c:v>10</c:v>
                </c:pt>
                <c:pt idx="4">
                  <c:v>10</c:v>
                </c:pt>
                <c:pt idx="5">
                  <c:v>12</c:v>
                </c:pt>
                <c:pt idx="6">
                  <c:v>21</c:v>
                </c:pt>
                <c:pt idx="7">
                  <c:v>9</c:v>
                </c:pt>
                <c:pt idx="8">
                  <c:v>12</c:v>
                </c:pt>
                <c:pt idx="9">
                  <c:v>12</c:v>
                </c:pt>
                <c:pt idx="10">
                  <c:v>10</c:v>
                </c:pt>
                <c:pt idx="11">
                  <c:v>12</c:v>
                </c:pt>
                <c:pt idx="12">
                  <c:v>13</c:v>
                </c:pt>
                <c:pt idx="13">
                  <c:v>9</c:v>
                </c:pt>
                <c:pt idx="14">
                  <c:v>19</c:v>
                </c:pt>
                <c:pt idx="15">
                  <c:v>6</c:v>
                </c:pt>
                <c:pt idx="16">
                  <c:v>15</c:v>
                </c:pt>
                <c:pt idx="17">
                  <c:v>10</c:v>
                </c:pt>
                <c:pt idx="18">
                  <c:v>10</c:v>
                </c:pt>
                <c:pt idx="19">
                  <c:v>14</c:v>
                </c:pt>
                <c:pt idx="20">
                  <c:v>10</c:v>
                </c:pt>
                <c:pt idx="21">
                  <c:v>7</c:v>
                </c:pt>
                <c:pt idx="22">
                  <c:v>3</c:v>
                </c:pt>
                <c:pt idx="23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9215824"/>
        <c:axId val="129216384"/>
      </c:barChart>
      <c:catAx>
        <c:axId val="1292158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9216384"/>
        <c:crosses val="autoZero"/>
        <c:auto val="1"/>
        <c:lblAlgn val="ctr"/>
        <c:lblOffset val="100"/>
        <c:noMultiLvlLbl val="0"/>
      </c:catAx>
      <c:valAx>
        <c:axId val="12921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9215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PM!$F$1</c:f>
              <c:strCache>
                <c:ptCount val="1"/>
                <c:pt idx="0">
                  <c:v>Crachá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PM!$A$2:$A$26</c:f>
              <c:numCache>
                <c:formatCode>h:mm</c:formatCode>
                <c:ptCount val="25"/>
                <c:pt idx="0">
                  <c:v>0.67361111111111116</c:v>
                </c:pt>
                <c:pt idx="1">
                  <c:v>0.67708333333333337</c:v>
                </c:pt>
                <c:pt idx="2">
                  <c:v>0.68055555555555602</c:v>
                </c:pt>
                <c:pt idx="3">
                  <c:v>0.68402777777777801</c:v>
                </c:pt>
                <c:pt idx="4">
                  <c:v>0.6875</c:v>
                </c:pt>
                <c:pt idx="5">
                  <c:v>0.69097222222222199</c:v>
                </c:pt>
                <c:pt idx="6">
                  <c:v>0.69444444444444398</c:v>
                </c:pt>
                <c:pt idx="7">
                  <c:v>0.69791666666666696</c:v>
                </c:pt>
                <c:pt idx="8">
                  <c:v>0.70138888888888895</c:v>
                </c:pt>
                <c:pt idx="9">
                  <c:v>0.70486111111111105</c:v>
                </c:pt>
                <c:pt idx="10">
                  <c:v>0.70833333333333304</c:v>
                </c:pt>
                <c:pt idx="11">
                  <c:v>0.71180555555555503</c:v>
                </c:pt>
                <c:pt idx="12">
                  <c:v>0.71527777777777801</c:v>
                </c:pt>
                <c:pt idx="13">
                  <c:v>0.71875</c:v>
                </c:pt>
                <c:pt idx="14">
                  <c:v>0.72222222222222199</c:v>
                </c:pt>
                <c:pt idx="15">
                  <c:v>0.72569444444444398</c:v>
                </c:pt>
                <c:pt idx="16">
                  <c:v>0.72916666666666696</c:v>
                </c:pt>
                <c:pt idx="17">
                  <c:v>0.73263888888888895</c:v>
                </c:pt>
                <c:pt idx="18">
                  <c:v>0.73611111111111105</c:v>
                </c:pt>
                <c:pt idx="19">
                  <c:v>0.73958333333333304</c:v>
                </c:pt>
                <c:pt idx="20">
                  <c:v>0.74305555555555503</c:v>
                </c:pt>
                <c:pt idx="21">
                  <c:v>0.74652777777777801</c:v>
                </c:pt>
                <c:pt idx="22">
                  <c:v>0.75</c:v>
                </c:pt>
                <c:pt idx="23">
                  <c:v>0.75347222222222199</c:v>
                </c:pt>
                <c:pt idx="24">
                  <c:v>0.75694444444444398</c:v>
                </c:pt>
              </c:numCache>
            </c:numRef>
          </c:cat>
          <c:val>
            <c:numRef>
              <c:f>PM!$F$2:$F$26</c:f>
              <c:numCache>
                <c:formatCode>General</c:formatCode>
                <c:ptCount val="25"/>
                <c:pt idx="0">
                  <c:v>37</c:v>
                </c:pt>
                <c:pt idx="1">
                  <c:v>15</c:v>
                </c:pt>
                <c:pt idx="2">
                  <c:v>27</c:v>
                </c:pt>
                <c:pt idx="3">
                  <c:v>20</c:v>
                </c:pt>
                <c:pt idx="4">
                  <c:v>34</c:v>
                </c:pt>
                <c:pt idx="5">
                  <c:v>42</c:v>
                </c:pt>
                <c:pt idx="6">
                  <c:v>44</c:v>
                </c:pt>
                <c:pt idx="7">
                  <c:v>84</c:v>
                </c:pt>
                <c:pt idx="8">
                  <c:v>113</c:v>
                </c:pt>
                <c:pt idx="9">
                  <c:v>119</c:v>
                </c:pt>
                <c:pt idx="10">
                  <c:v>157</c:v>
                </c:pt>
                <c:pt idx="11">
                  <c:v>97</c:v>
                </c:pt>
                <c:pt idx="12">
                  <c:v>138</c:v>
                </c:pt>
                <c:pt idx="13">
                  <c:v>110</c:v>
                </c:pt>
                <c:pt idx="14">
                  <c:v>96</c:v>
                </c:pt>
                <c:pt idx="15">
                  <c:v>54</c:v>
                </c:pt>
                <c:pt idx="16">
                  <c:v>83</c:v>
                </c:pt>
                <c:pt idx="17">
                  <c:v>77</c:v>
                </c:pt>
                <c:pt idx="18">
                  <c:v>74</c:v>
                </c:pt>
                <c:pt idx="19">
                  <c:v>51</c:v>
                </c:pt>
                <c:pt idx="20">
                  <c:v>59</c:v>
                </c:pt>
                <c:pt idx="21">
                  <c:v>46</c:v>
                </c:pt>
                <c:pt idx="22">
                  <c:v>37</c:v>
                </c:pt>
                <c:pt idx="23">
                  <c:v>28</c:v>
                </c:pt>
              </c:numCache>
            </c:numRef>
          </c:val>
        </c:ser>
        <c:ser>
          <c:idx val="1"/>
          <c:order val="1"/>
          <c:tx>
            <c:strRef>
              <c:f>PM!$G$1</c:f>
              <c:strCache>
                <c:ptCount val="1"/>
                <c:pt idx="0">
                  <c:v>Visitantes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PM!$G$2:$G$26</c:f>
              <c:numCache>
                <c:formatCode>General</c:formatCode>
                <c:ptCount val="25"/>
                <c:pt idx="0">
                  <c:v>9</c:v>
                </c:pt>
                <c:pt idx="1">
                  <c:v>14</c:v>
                </c:pt>
                <c:pt idx="2">
                  <c:v>12</c:v>
                </c:pt>
                <c:pt idx="3">
                  <c:v>10</c:v>
                </c:pt>
                <c:pt idx="4">
                  <c:v>10</c:v>
                </c:pt>
                <c:pt idx="5">
                  <c:v>12</c:v>
                </c:pt>
                <c:pt idx="6">
                  <c:v>21</c:v>
                </c:pt>
                <c:pt idx="7">
                  <c:v>9</c:v>
                </c:pt>
                <c:pt idx="8">
                  <c:v>12</c:v>
                </c:pt>
                <c:pt idx="9">
                  <c:v>12</c:v>
                </c:pt>
                <c:pt idx="10">
                  <c:v>10</c:v>
                </c:pt>
                <c:pt idx="11">
                  <c:v>12</c:v>
                </c:pt>
                <c:pt idx="12">
                  <c:v>13</c:v>
                </c:pt>
                <c:pt idx="13">
                  <c:v>9</c:v>
                </c:pt>
                <c:pt idx="14">
                  <c:v>19</c:v>
                </c:pt>
                <c:pt idx="15">
                  <c:v>6</c:v>
                </c:pt>
                <c:pt idx="16">
                  <c:v>15</c:v>
                </c:pt>
                <c:pt idx="17">
                  <c:v>10</c:v>
                </c:pt>
                <c:pt idx="18">
                  <c:v>10</c:v>
                </c:pt>
                <c:pt idx="19">
                  <c:v>14</c:v>
                </c:pt>
                <c:pt idx="20">
                  <c:v>10</c:v>
                </c:pt>
                <c:pt idx="21">
                  <c:v>7</c:v>
                </c:pt>
                <c:pt idx="22">
                  <c:v>3</c:v>
                </c:pt>
                <c:pt idx="23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090912"/>
        <c:axId val="204091472"/>
      </c:barChart>
      <c:catAx>
        <c:axId val="204090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91472"/>
        <c:crosses val="autoZero"/>
        <c:auto val="1"/>
        <c:lblAlgn val="ctr"/>
        <c:lblOffset val="100"/>
        <c:noMultiLvlLbl val="0"/>
      </c:catAx>
      <c:valAx>
        <c:axId val="20409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9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409574</xdr:colOff>
      <xdr:row>2</xdr:row>
      <xdr:rowOff>80962</xdr:rowOff>
    </xdr:from>
    <xdr:to>
      <xdr:col>21</xdr:col>
      <xdr:colOff>285750</xdr:colOff>
      <xdr:row>17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2</xdr:row>
      <xdr:rowOff>0</xdr:rowOff>
    </xdr:from>
    <xdr:to>
      <xdr:col>30</xdr:col>
      <xdr:colOff>485776</xdr:colOff>
      <xdr:row>17</xdr:row>
      <xdr:rowOff>4763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21</xdr:row>
      <xdr:rowOff>0</xdr:rowOff>
    </xdr:from>
    <xdr:to>
      <xdr:col>27</xdr:col>
      <xdr:colOff>9525</xdr:colOff>
      <xdr:row>37</xdr:row>
      <xdr:rowOff>176213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2</xdr:row>
      <xdr:rowOff>0</xdr:rowOff>
    </xdr:from>
    <xdr:to>
      <xdr:col>27</xdr:col>
      <xdr:colOff>9525</xdr:colOff>
      <xdr:row>18</xdr:row>
      <xdr:rowOff>176213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2</xdr:row>
      <xdr:rowOff>0</xdr:rowOff>
    </xdr:from>
    <xdr:to>
      <xdr:col>38</xdr:col>
      <xdr:colOff>9525</xdr:colOff>
      <xdr:row>18</xdr:row>
      <xdr:rowOff>176213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N1" workbookViewId="0">
      <selection activeCell="X3" sqref="X3"/>
    </sheetView>
  </sheetViews>
  <sheetFormatPr defaultRowHeight="15" x14ac:dyDescent="0.25"/>
  <cols>
    <col min="1" max="1" width="7.5703125" bestFit="1" customWidth="1"/>
    <col min="2" max="2" width="18.7109375" bestFit="1" customWidth="1"/>
    <col min="3" max="3" width="21.85546875" bestFit="1" customWidth="1"/>
    <col min="4" max="4" width="19.140625" bestFit="1" customWidth="1"/>
    <col min="5" max="5" width="8.85546875" customWidth="1"/>
    <col min="6" max="7" width="9.85546875" bestFit="1" customWidth="1"/>
  </cols>
  <sheetData>
    <row r="1" spans="1:13" x14ac:dyDescent="0.25">
      <c r="A1" t="s">
        <v>0</v>
      </c>
      <c r="B1" t="s">
        <v>4</v>
      </c>
      <c r="C1" t="s">
        <v>5</v>
      </c>
      <c r="D1" t="s">
        <v>6</v>
      </c>
      <c r="F1" t="s">
        <v>1</v>
      </c>
      <c r="G1" t="s">
        <v>2</v>
      </c>
      <c r="H1" t="s">
        <v>3</v>
      </c>
    </row>
    <row r="2" spans="1:13" x14ac:dyDescent="0.25">
      <c r="A2" s="1">
        <v>0.30555555555555552</v>
      </c>
      <c r="B2">
        <v>0</v>
      </c>
      <c r="C2">
        <v>0</v>
      </c>
      <c r="D2">
        <v>0</v>
      </c>
      <c r="F2">
        <f>B3-B2</f>
        <v>66</v>
      </c>
      <c r="G2">
        <f>C3-C2</f>
        <v>13</v>
      </c>
      <c r="H2">
        <f>D3-D2</f>
        <v>2</v>
      </c>
    </row>
    <row r="3" spans="1:13" x14ac:dyDescent="0.25">
      <c r="A3" s="1">
        <v>0.30902777777777779</v>
      </c>
      <c r="B3">
        <v>66</v>
      </c>
      <c r="C3">
        <v>13</v>
      </c>
      <c r="D3">
        <v>2</v>
      </c>
      <c r="F3">
        <f t="shared" ref="F3:F17" si="0">B4-B3</f>
        <v>75</v>
      </c>
      <c r="G3">
        <f t="shared" ref="G3:G17" si="1">C4-C3</f>
        <v>10</v>
      </c>
      <c r="H3">
        <f t="shared" ref="H3:H17" si="2">D4-D3</f>
        <v>1</v>
      </c>
    </row>
    <row r="4" spans="1:13" x14ac:dyDescent="0.25">
      <c r="A4" s="1">
        <v>0.3125</v>
      </c>
      <c r="B4">
        <v>141</v>
      </c>
      <c r="C4">
        <v>23</v>
      </c>
      <c r="D4">
        <v>3</v>
      </c>
      <c r="F4">
        <f t="shared" si="0"/>
        <v>111</v>
      </c>
      <c r="G4">
        <f t="shared" si="1"/>
        <v>12</v>
      </c>
      <c r="H4">
        <f t="shared" si="2"/>
        <v>2</v>
      </c>
    </row>
    <row r="5" spans="1:13" x14ac:dyDescent="0.25">
      <c r="A5" s="1">
        <v>0.31597222222222199</v>
      </c>
      <c r="B5">
        <v>252</v>
      </c>
      <c r="C5">
        <v>35</v>
      </c>
      <c r="D5">
        <v>5</v>
      </c>
      <c r="F5">
        <f t="shared" si="0"/>
        <v>87</v>
      </c>
      <c r="G5">
        <f t="shared" si="1"/>
        <v>13</v>
      </c>
      <c r="H5">
        <f t="shared" si="2"/>
        <v>3</v>
      </c>
    </row>
    <row r="6" spans="1:13" x14ac:dyDescent="0.25">
      <c r="A6" s="1">
        <v>0.31944444444444497</v>
      </c>
      <c r="B6">
        <v>339</v>
      </c>
      <c r="C6">
        <v>48</v>
      </c>
      <c r="D6">
        <v>8</v>
      </c>
      <c r="F6">
        <f t="shared" si="0"/>
        <v>122</v>
      </c>
      <c r="G6">
        <f t="shared" si="1"/>
        <v>10</v>
      </c>
      <c r="H6">
        <f t="shared" si="2"/>
        <v>0</v>
      </c>
      <c r="M6">
        <f>SUM(F2:F13)+SUM(G2:G13)</f>
        <v>1340</v>
      </c>
    </row>
    <row r="7" spans="1:13" x14ac:dyDescent="0.25">
      <c r="A7" s="1">
        <v>0.32291666666666702</v>
      </c>
      <c r="B7">
        <v>461</v>
      </c>
      <c r="C7">
        <v>58</v>
      </c>
      <c r="D7">
        <v>8</v>
      </c>
      <c r="F7">
        <f t="shared" si="0"/>
        <v>114</v>
      </c>
      <c r="G7">
        <f t="shared" si="1"/>
        <v>6</v>
      </c>
      <c r="H7">
        <f t="shared" si="2"/>
        <v>0</v>
      </c>
      <c r="M7">
        <f>SUM(F3:F14)+SUM(G3:G14)</f>
        <v>1318</v>
      </c>
    </row>
    <row r="8" spans="1:13" x14ac:dyDescent="0.25">
      <c r="A8" s="1">
        <v>0.32638888888888901</v>
      </c>
      <c r="B8">
        <v>575</v>
      </c>
      <c r="C8">
        <v>64</v>
      </c>
      <c r="D8">
        <v>8</v>
      </c>
      <c r="F8">
        <f t="shared" si="0"/>
        <v>136</v>
      </c>
      <c r="G8">
        <f t="shared" si="1"/>
        <v>16</v>
      </c>
      <c r="H8">
        <f t="shared" si="2"/>
        <v>1</v>
      </c>
      <c r="M8">
        <f>SUM(F4:F15)+SUM(G4:G15)</f>
        <v>1287</v>
      </c>
    </row>
    <row r="9" spans="1:13" x14ac:dyDescent="0.25">
      <c r="A9" s="1">
        <v>0.32986111111111099</v>
      </c>
      <c r="B9">
        <v>711</v>
      </c>
      <c r="C9">
        <v>80</v>
      </c>
      <c r="D9">
        <v>9</v>
      </c>
      <c r="F9">
        <f t="shared" si="0"/>
        <v>147</v>
      </c>
      <c r="G9">
        <f t="shared" si="1"/>
        <v>9</v>
      </c>
      <c r="H9">
        <f t="shared" si="2"/>
        <v>0</v>
      </c>
      <c r="M9">
        <f t="shared" ref="M9:M11" si="3">SUM(F5:F16)+SUM(G5:G16)</f>
        <v>1211</v>
      </c>
    </row>
    <row r="10" spans="1:13" x14ac:dyDescent="0.25">
      <c r="A10" s="1">
        <v>0.33333333333333398</v>
      </c>
      <c r="B10">
        <v>858</v>
      </c>
      <c r="C10">
        <v>89</v>
      </c>
      <c r="D10">
        <v>9</v>
      </c>
      <c r="F10">
        <f t="shared" si="0"/>
        <v>101</v>
      </c>
      <c r="G10">
        <f t="shared" si="1"/>
        <v>13</v>
      </c>
      <c r="H10">
        <f t="shared" si="2"/>
        <v>1</v>
      </c>
      <c r="M10">
        <f t="shared" si="3"/>
        <v>1165</v>
      </c>
    </row>
    <row r="11" spans="1:13" x14ac:dyDescent="0.25">
      <c r="A11" s="1">
        <v>0.33680555555555602</v>
      </c>
      <c r="B11">
        <v>959</v>
      </c>
      <c r="C11">
        <v>102</v>
      </c>
      <c r="D11">
        <v>10</v>
      </c>
      <c r="F11">
        <f t="shared" si="0"/>
        <v>102</v>
      </c>
      <c r="G11">
        <f t="shared" si="1"/>
        <v>15</v>
      </c>
      <c r="H11">
        <f t="shared" si="2"/>
        <v>0</v>
      </c>
      <c r="M11">
        <f t="shared" si="3"/>
        <v>1033</v>
      </c>
    </row>
    <row r="12" spans="1:13" x14ac:dyDescent="0.25">
      <c r="A12" s="1">
        <v>0.34027777777777801</v>
      </c>
      <c r="B12">
        <v>1061</v>
      </c>
      <c r="C12">
        <v>117</v>
      </c>
      <c r="D12">
        <v>10</v>
      </c>
      <c r="F12">
        <f t="shared" si="0"/>
        <v>80</v>
      </c>
      <c r="G12">
        <f t="shared" si="1"/>
        <v>14</v>
      </c>
      <c r="H12">
        <f t="shared" si="2"/>
        <v>0</v>
      </c>
    </row>
    <row r="13" spans="1:13" x14ac:dyDescent="0.25">
      <c r="A13" s="1">
        <v>0.34375</v>
      </c>
      <c r="B13">
        <v>1141</v>
      </c>
      <c r="C13">
        <v>131</v>
      </c>
      <c r="D13">
        <v>10</v>
      </c>
      <c r="F13">
        <f t="shared" si="0"/>
        <v>59</v>
      </c>
      <c r="G13">
        <f t="shared" si="1"/>
        <v>9</v>
      </c>
      <c r="H13">
        <f t="shared" si="2"/>
        <v>0</v>
      </c>
    </row>
    <row r="14" spans="1:13" x14ac:dyDescent="0.25">
      <c r="A14" s="1">
        <v>0.34722222222222299</v>
      </c>
      <c r="B14">
        <v>1200</v>
      </c>
      <c r="C14">
        <v>140</v>
      </c>
      <c r="D14">
        <v>10</v>
      </c>
      <c r="F14">
        <f t="shared" si="0"/>
        <v>46</v>
      </c>
      <c r="G14">
        <f t="shared" si="1"/>
        <v>11</v>
      </c>
      <c r="H14">
        <f t="shared" si="2"/>
        <v>1</v>
      </c>
    </row>
    <row r="15" spans="1:13" x14ac:dyDescent="0.25">
      <c r="A15" s="1">
        <v>0.35069444444444497</v>
      </c>
      <c r="B15">
        <v>1246</v>
      </c>
      <c r="C15">
        <v>151</v>
      </c>
      <c r="D15">
        <v>11</v>
      </c>
      <c r="F15">
        <f t="shared" si="0"/>
        <v>35</v>
      </c>
      <c r="G15">
        <f t="shared" si="1"/>
        <v>19</v>
      </c>
      <c r="H15">
        <f t="shared" si="2"/>
        <v>0</v>
      </c>
    </row>
    <row r="16" spans="1:13" x14ac:dyDescent="0.25">
      <c r="A16" s="1">
        <v>0.35416666666666702</v>
      </c>
      <c r="B16">
        <v>1281</v>
      </c>
      <c r="C16">
        <v>170</v>
      </c>
      <c r="D16">
        <v>11</v>
      </c>
      <c r="F16">
        <f t="shared" si="0"/>
        <v>34</v>
      </c>
      <c r="G16">
        <f t="shared" si="1"/>
        <v>13</v>
      </c>
      <c r="H16">
        <f t="shared" si="2"/>
        <v>0</v>
      </c>
    </row>
    <row r="17" spans="1:8" x14ac:dyDescent="0.25">
      <c r="A17" s="1">
        <v>0.35763888888889001</v>
      </c>
      <c r="B17">
        <v>1315</v>
      </c>
      <c r="C17">
        <v>183</v>
      </c>
      <c r="D17">
        <v>11</v>
      </c>
      <c r="F17">
        <f t="shared" si="0"/>
        <v>41</v>
      </c>
      <c r="G17">
        <f t="shared" si="1"/>
        <v>13</v>
      </c>
      <c r="H17">
        <f t="shared" si="2"/>
        <v>0</v>
      </c>
    </row>
    <row r="18" spans="1:8" x14ac:dyDescent="0.25">
      <c r="A18" s="1">
        <v>0.36111111111111199</v>
      </c>
      <c r="B18">
        <v>1356</v>
      </c>
      <c r="C18">
        <v>196</v>
      </c>
      <c r="D18">
        <v>11</v>
      </c>
    </row>
    <row r="19" spans="1:8" x14ac:dyDescent="0.25">
      <c r="A1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pane xSplit="1" ySplit="1" topLeftCell="P2" activePane="bottomRight" state="frozen"/>
      <selection pane="topRight" activeCell="B1" sqref="B1"/>
      <selection pane="bottomLeft" activeCell="A2" sqref="A2"/>
      <selection pane="bottomRight" activeCell="AC2" sqref="AC2"/>
    </sheetView>
  </sheetViews>
  <sheetFormatPr defaultRowHeight="15" x14ac:dyDescent="0.25"/>
  <cols>
    <col min="1" max="1" width="7.5703125" bestFit="1" customWidth="1"/>
    <col min="2" max="2" width="18.7109375" bestFit="1" customWidth="1"/>
    <col min="3" max="3" width="21.85546875" bestFit="1" customWidth="1"/>
    <col min="4" max="4" width="19.140625" bestFit="1" customWidth="1"/>
    <col min="6" max="6" width="6.85546875" bestFit="1" customWidth="1"/>
    <col min="7" max="7" width="9.85546875" bestFit="1" customWidth="1"/>
    <col min="8" max="8" width="7.28515625" bestFit="1" customWidth="1"/>
    <col min="9" max="9" width="17.28515625" bestFit="1" customWidth="1"/>
    <col min="10" max="10" width="8.85546875" bestFit="1" customWidth="1"/>
    <col min="11" max="11" width="20.28515625" customWidth="1"/>
    <col min="12" max="12" width="8.7109375" bestFit="1" customWidth="1"/>
    <col min="13" max="13" width="16" bestFit="1" customWidth="1"/>
    <col min="14" max="14" width="15.85546875" bestFit="1" customWidth="1"/>
    <col min="15" max="15" width="5.5703125" bestFit="1" customWidth="1"/>
    <col min="17" max="17" width="15.140625" customWidth="1"/>
  </cols>
  <sheetData>
    <row r="1" spans="1:16" x14ac:dyDescent="0.25">
      <c r="A1" t="s">
        <v>0</v>
      </c>
      <c r="B1" t="s">
        <v>4</v>
      </c>
      <c r="C1" t="s">
        <v>5</v>
      </c>
      <c r="D1" t="s">
        <v>6</v>
      </c>
      <c r="F1" t="s">
        <v>1</v>
      </c>
      <c r="G1" t="s">
        <v>2</v>
      </c>
      <c r="H1" t="s">
        <v>3</v>
      </c>
      <c r="I1" t="s">
        <v>18</v>
      </c>
      <c r="J1" t="s">
        <v>20</v>
      </c>
      <c r="K1" t="s">
        <v>7</v>
      </c>
      <c r="L1" t="s">
        <v>19</v>
      </c>
      <c r="M1" t="s">
        <v>8</v>
      </c>
      <c r="N1" t="s">
        <v>9</v>
      </c>
      <c r="O1" s="3" t="s">
        <v>21</v>
      </c>
      <c r="P1" t="s">
        <v>17</v>
      </c>
    </row>
    <row r="2" spans="1:16" x14ac:dyDescent="0.25">
      <c r="A2" s="1">
        <v>0.67361111111111116</v>
      </c>
      <c r="B2">
        <v>0</v>
      </c>
      <c r="C2">
        <v>0</v>
      </c>
      <c r="D2">
        <v>0</v>
      </c>
      <c r="F2">
        <f>B3-B2</f>
        <v>37</v>
      </c>
      <c r="G2">
        <f t="shared" ref="G2:H17" si="0">C3-C2</f>
        <v>9</v>
      </c>
      <c r="H2">
        <f t="shared" si="0"/>
        <v>1</v>
      </c>
    </row>
    <row r="3" spans="1:16" x14ac:dyDescent="0.25">
      <c r="A3" s="1">
        <v>0.67708333333333337</v>
      </c>
      <c r="B3">
        <v>37</v>
      </c>
      <c r="C3">
        <v>9</v>
      </c>
      <c r="D3">
        <v>1</v>
      </c>
      <c r="F3">
        <f t="shared" ref="F3:F25" si="1">B4-B3</f>
        <v>15</v>
      </c>
      <c r="G3">
        <f t="shared" si="0"/>
        <v>14</v>
      </c>
      <c r="H3">
        <f t="shared" si="0"/>
        <v>0</v>
      </c>
    </row>
    <row r="4" spans="1:16" x14ac:dyDescent="0.25">
      <c r="A4" s="1">
        <v>0.68055555555555602</v>
      </c>
      <c r="B4">
        <v>52</v>
      </c>
      <c r="C4">
        <v>23</v>
      </c>
      <c r="D4">
        <v>1</v>
      </c>
      <c r="F4">
        <f t="shared" si="1"/>
        <v>27</v>
      </c>
      <c r="G4">
        <f t="shared" si="0"/>
        <v>12</v>
      </c>
      <c r="H4">
        <f t="shared" si="0"/>
        <v>0</v>
      </c>
    </row>
    <row r="5" spans="1:16" x14ac:dyDescent="0.25">
      <c r="A5" s="1">
        <v>0.68402777777777801</v>
      </c>
      <c r="B5">
        <v>79</v>
      </c>
      <c r="C5">
        <v>35</v>
      </c>
      <c r="D5">
        <v>1</v>
      </c>
      <c r="F5">
        <f t="shared" si="1"/>
        <v>20</v>
      </c>
      <c r="G5">
        <f t="shared" si="0"/>
        <v>10</v>
      </c>
      <c r="H5">
        <f t="shared" si="0"/>
        <v>0</v>
      </c>
    </row>
    <row r="6" spans="1:16" x14ac:dyDescent="0.25">
      <c r="A6" s="1">
        <v>0.6875</v>
      </c>
      <c r="B6">
        <v>99</v>
      </c>
      <c r="C6">
        <v>45</v>
      </c>
      <c r="D6">
        <v>1</v>
      </c>
      <c r="F6">
        <f t="shared" si="1"/>
        <v>34</v>
      </c>
      <c r="G6">
        <f t="shared" si="0"/>
        <v>10</v>
      </c>
      <c r="H6">
        <f t="shared" si="0"/>
        <v>0</v>
      </c>
      <c r="I6">
        <f t="shared" ref="I6:I11" si="2">SUM(F2:F13)</f>
        <v>789</v>
      </c>
      <c r="J6" s="2">
        <f>I6/M6</f>
        <v>0.84656652360515017</v>
      </c>
      <c r="K6">
        <f>SUM(G2:G13)</f>
        <v>143</v>
      </c>
      <c r="L6" s="2">
        <f>K6/M6</f>
        <v>0.15343347639484978</v>
      </c>
      <c r="M6">
        <f>SUM(F2:F13)+SUM(G2:G13)</f>
        <v>932</v>
      </c>
      <c r="O6" s="1"/>
    </row>
    <row r="7" spans="1:16" x14ac:dyDescent="0.25">
      <c r="A7" s="1">
        <v>0.69097222222222199</v>
      </c>
      <c r="B7">
        <v>133</v>
      </c>
      <c r="C7">
        <v>55</v>
      </c>
      <c r="D7">
        <v>1</v>
      </c>
      <c r="F7">
        <f t="shared" si="1"/>
        <v>42</v>
      </c>
      <c r="G7">
        <f t="shared" si="0"/>
        <v>12</v>
      </c>
      <c r="H7">
        <f t="shared" si="0"/>
        <v>0</v>
      </c>
      <c r="I7">
        <f t="shared" si="2"/>
        <v>890</v>
      </c>
      <c r="J7" s="2">
        <f t="shared" ref="J7:J18" si="3">I7/M7</f>
        <v>0.85824493731918994</v>
      </c>
      <c r="K7">
        <f t="shared" ref="K7:K18" si="4">SUM(G3:G14)</f>
        <v>147</v>
      </c>
      <c r="L7" s="2">
        <f t="shared" ref="L7:L18" si="5">K7/M7</f>
        <v>0.14175506268081003</v>
      </c>
      <c r="M7">
        <f t="shared" ref="M7:M18" si="6">SUM(F3:F14)+SUM(G3:G14)</f>
        <v>1037</v>
      </c>
    </row>
    <row r="8" spans="1:16" x14ac:dyDescent="0.25">
      <c r="A8" s="1">
        <v>0.69444444444444398</v>
      </c>
      <c r="B8">
        <v>175</v>
      </c>
      <c r="C8">
        <v>67</v>
      </c>
      <c r="D8">
        <v>1</v>
      </c>
      <c r="F8">
        <f t="shared" si="1"/>
        <v>44</v>
      </c>
      <c r="G8">
        <f t="shared" si="0"/>
        <v>21</v>
      </c>
      <c r="H8">
        <f t="shared" si="0"/>
        <v>0</v>
      </c>
      <c r="I8">
        <f t="shared" si="2"/>
        <v>985</v>
      </c>
      <c r="J8" s="2">
        <f t="shared" si="3"/>
        <v>0.87400177462289264</v>
      </c>
      <c r="K8">
        <f t="shared" si="4"/>
        <v>142</v>
      </c>
      <c r="L8" s="2">
        <f t="shared" si="5"/>
        <v>0.12599822537710736</v>
      </c>
      <c r="M8">
        <f t="shared" si="6"/>
        <v>1127</v>
      </c>
    </row>
    <row r="9" spans="1:16" x14ac:dyDescent="0.25">
      <c r="A9" s="1">
        <v>0.69791666666666696</v>
      </c>
      <c r="B9">
        <v>219</v>
      </c>
      <c r="C9">
        <v>88</v>
      </c>
      <c r="D9">
        <v>1</v>
      </c>
      <c r="F9">
        <f t="shared" si="1"/>
        <v>84</v>
      </c>
      <c r="G9">
        <f t="shared" si="0"/>
        <v>9</v>
      </c>
      <c r="H9">
        <f t="shared" si="0"/>
        <v>0</v>
      </c>
      <c r="I9">
        <f t="shared" si="2"/>
        <v>1054</v>
      </c>
      <c r="J9" s="2">
        <f t="shared" si="3"/>
        <v>0.87614297589359935</v>
      </c>
      <c r="K9">
        <f t="shared" si="4"/>
        <v>149</v>
      </c>
      <c r="L9" s="2">
        <f t="shared" si="5"/>
        <v>0.12385702410640066</v>
      </c>
      <c r="M9">
        <f t="shared" si="6"/>
        <v>1203</v>
      </c>
      <c r="N9" t="s">
        <v>10</v>
      </c>
      <c r="O9" s="1">
        <f t="shared" ref="O9:O23" si="7">A9</f>
        <v>0.69791666666666696</v>
      </c>
      <c r="P9">
        <f t="shared" ref="P9:P23" si="8">(F9+G9)*60/5</f>
        <v>1116</v>
      </c>
    </row>
    <row r="10" spans="1:16" x14ac:dyDescent="0.25">
      <c r="A10" s="1">
        <v>0.70138888888888895</v>
      </c>
      <c r="B10">
        <v>303</v>
      </c>
      <c r="C10">
        <v>97</v>
      </c>
      <c r="D10">
        <v>1</v>
      </c>
      <c r="F10">
        <f t="shared" si="1"/>
        <v>113</v>
      </c>
      <c r="G10">
        <f t="shared" si="0"/>
        <v>12</v>
      </c>
      <c r="H10">
        <f t="shared" si="0"/>
        <v>0</v>
      </c>
      <c r="I10">
        <f t="shared" si="2"/>
        <v>1088</v>
      </c>
      <c r="J10" s="2">
        <f t="shared" si="3"/>
        <v>0.88240064882400648</v>
      </c>
      <c r="K10">
        <f t="shared" si="4"/>
        <v>145</v>
      </c>
      <c r="L10" s="2">
        <f t="shared" si="5"/>
        <v>0.11759935117599352</v>
      </c>
      <c r="M10">
        <f t="shared" si="6"/>
        <v>1233</v>
      </c>
      <c r="N10" t="s">
        <v>24</v>
      </c>
      <c r="O10" s="1">
        <f t="shared" si="7"/>
        <v>0.70138888888888895</v>
      </c>
      <c r="P10">
        <f t="shared" si="8"/>
        <v>1500</v>
      </c>
    </row>
    <row r="11" spans="1:16" x14ac:dyDescent="0.25">
      <c r="A11" s="1">
        <v>0.70486111111111105</v>
      </c>
      <c r="B11">
        <v>416</v>
      </c>
      <c r="C11">
        <v>109</v>
      </c>
      <c r="D11">
        <v>1</v>
      </c>
      <c r="F11">
        <f t="shared" si="1"/>
        <v>119</v>
      </c>
      <c r="G11">
        <f t="shared" si="0"/>
        <v>12</v>
      </c>
      <c r="H11">
        <f t="shared" si="0"/>
        <v>0</v>
      </c>
      <c r="I11">
        <f t="shared" si="2"/>
        <v>1137</v>
      </c>
      <c r="J11" s="2">
        <f t="shared" si="3"/>
        <v>0.8834498834498834</v>
      </c>
      <c r="K11">
        <f t="shared" si="4"/>
        <v>150</v>
      </c>
      <c r="L11" s="2">
        <f t="shared" si="5"/>
        <v>0.11655011655011654</v>
      </c>
      <c r="M11">
        <f t="shared" si="6"/>
        <v>1287</v>
      </c>
      <c r="N11" t="s">
        <v>22</v>
      </c>
      <c r="O11" s="1">
        <f t="shared" si="7"/>
        <v>0.70486111111111105</v>
      </c>
      <c r="P11">
        <f t="shared" si="8"/>
        <v>1572</v>
      </c>
    </row>
    <row r="12" spans="1:16" x14ac:dyDescent="0.25">
      <c r="A12" s="1">
        <v>0.70833333333333304</v>
      </c>
      <c r="B12">
        <v>535</v>
      </c>
      <c r="C12">
        <v>121</v>
      </c>
      <c r="D12">
        <v>1</v>
      </c>
      <c r="F12">
        <f t="shared" si="1"/>
        <v>157</v>
      </c>
      <c r="G12">
        <f t="shared" si="0"/>
        <v>10</v>
      </c>
      <c r="H12">
        <f t="shared" si="0"/>
        <v>0</v>
      </c>
      <c r="I12">
        <f t="shared" ref="I12:I16" si="9">SUM(F8:F19)</f>
        <v>1172</v>
      </c>
      <c r="J12" s="2">
        <f t="shared" si="3"/>
        <v>0.88787878787878793</v>
      </c>
      <c r="K12">
        <f t="shared" si="4"/>
        <v>148</v>
      </c>
      <c r="L12" s="2">
        <f t="shared" si="5"/>
        <v>0.11212121212121212</v>
      </c>
      <c r="M12">
        <f>SUM(F8:F19)+SUM(G8:G19)</f>
        <v>1320</v>
      </c>
      <c r="N12" t="s">
        <v>11</v>
      </c>
      <c r="O12" s="1">
        <f t="shared" si="7"/>
        <v>0.70833333333333304</v>
      </c>
      <c r="P12">
        <f t="shared" si="8"/>
        <v>2004</v>
      </c>
    </row>
    <row r="13" spans="1:16" x14ac:dyDescent="0.25">
      <c r="A13" s="1">
        <v>0.71180555555555503</v>
      </c>
      <c r="B13">
        <v>692</v>
      </c>
      <c r="C13">
        <v>131</v>
      </c>
      <c r="D13">
        <v>1</v>
      </c>
      <c r="F13">
        <f t="shared" si="1"/>
        <v>97</v>
      </c>
      <c r="G13">
        <f t="shared" si="0"/>
        <v>12</v>
      </c>
      <c r="H13">
        <f t="shared" si="0"/>
        <v>0</v>
      </c>
      <c r="I13">
        <f t="shared" si="9"/>
        <v>1202</v>
      </c>
      <c r="J13" s="2">
        <f t="shared" si="3"/>
        <v>0.89768483943241228</v>
      </c>
      <c r="K13">
        <f t="shared" si="4"/>
        <v>137</v>
      </c>
      <c r="L13" s="2">
        <f t="shared" si="5"/>
        <v>0.10231516056758776</v>
      </c>
      <c r="M13">
        <f>SUM(F9:F20)+SUM(G9:G20)</f>
        <v>1339</v>
      </c>
      <c r="N13" t="s">
        <v>23</v>
      </c>
      <c r="O13" s="1">
        <f t="shared" si="7"/>
        <v>0.71180555555555503</v>
      </c>
      <c r="P13">
        <f t="shared" si="8"/>
        <v>1308</v>
      </c>
    </row>
    <row r="14" spans="1:16" x14ac:dyDescent="0.25">
      <c r="A14" s="1">
        <v>0.71527777777777801</v>
      </c>
      <c r="B14">
        <v>789</v>
      </c>
      <c r="C14">
        <v>143</v>
      </c>
      <c r="D14">
        <v>1</v>
      </c>
      <c r="F14">
        <f t="shared" si="1"/>
        <v>138</v>
      </c>
      <c r="G14">
        <f t="shared" si="0"/>
        <v>13</v>
      </c>
      <c r="H14">
        <f t="shared" si="0"/>
        <v>0</v>
      </c>
      <c r="I14">
        <f t="shared" si="9"/>
        <v>1169</v>
      </c>
      <c r="J14" s="2">
        <f t="shared" si="3"/>
        <v>0.89168573607932877</v>
      </c>
      <c r="K14">
        <f t="shared" si="4"/>
        <v>142</v>
      </c>
      <c r="L14" s="2">
        <f t="shared" si="5"/>
        <v>0.10831426392067124</v>
      </c>
      <c r="M14">
        <f t="shared" si="6"/>
        <v>1311</v>
      </c>
      <c r="N14" t="s">
        <v>12</v>
      </c>
      <c r="O14" s="1">
        <f t="shared" si="7"/>
        <v>0.71527777777777801</v>
      </c>
      <c r="P14">
        <f t="shared" si="8"/>
        <v>1812</v>
      </c>
    </row>
    <row r="15" spans="1:16" x14ac:dyDescent="0.25">
      <c r="A15" s="1">
        <v>0.71875</v>
      </c>
      <c r="B15">
        <v>927</v>
      </c>
      <c r="C15">
        <v>156</v>
      </c>
      <c r="D15">
        <v>1</v>
      </c>
      <c r="F15">
        <f t="shared" si="1"/>
        <v>110</v>
      </c>
      <c r="G15">
        <f t="shared" si="0"/>
        <v>9</v>
      </c>
      <c r="H15">
        <f t="shared" si="0"/>
        <v>3</v>
      </c>
      <c r="I15">
        <f t="shared" si="9"/>
        <v>1115</v>
      </c>
      <c r="J15" s="2">
        <f t="shared" si="3"/>
        <v>0.88844621513944222</v>
      </c>
      <c r="K15">
        <f t="shared" si="4"/>
        <v>140</v>
      </c>
      <c r="L15" s="2">
        <f t="shared" si="5"/>
        <v>0.11155378486055777</v>
      </c>
      <c r="M15">
        <f t="shared" si="6"/>
        <v>1255</v>
      </c>
      <c r="N15" t="s">
        <v>25</v>
      </c>
      <c r="O15" s="1">
        <f t="shared" si="7"/>
        <v>0.71875</v>
      </c>
      <c r="P15">
        <f t="shared" si="8"/>
        <v>1428</v>
      </c>
    </row>
    <row r="16" spans="1:16" x14ac:dyDescent="0.25">
      <c r="A16" s="1">
        <v>0.72222222222222199</v>
      </c>
      <c r="B16">
        <v>1037</v>
      </c>
      <c r="C16">
        <v>165</v>
      </c>
      <c r="D16">
        <v>4</v>
      </c>
      <c r="F16">
        <f t="shared" si="1"/>
        <v>96</v>
      </c>
      <c r="G16">
        <f t="shared" si="0"/>
        <v>19</v>
      </c>
      <c r="H16">
        <f t="shared" si="0"/>
        <v>3</v>
      </c>
      <c r="I16">
        <f t="shared" si="9"/>
        <v>1042</v>
      </c>
      <c r="J16" s="2">
        <f t="shared" si="3"/>
        <v>0.8853016142735769</v>
      </c>
      <c r="K16">
        <f t="shared" si="4"/>
        <v>135</v>
      </c>
      <c r="L16" s="2">
        <f t="shared" si="5"/>
        <v>0.11469838572642312</v>
      </c>
      <c r="M16">
        <f t="shared" si="6"/>
        <v>1177</v>
      </c>
      <c r="N16" t="s">
        <v>13</v>
      </c>
      <c r="O16" s="1">
        <f t="shared" si="7"/>
        <v>0.72222222222222199</v>
      </c>
      <c r="P16">
        <f t="shared" si="8"/>
        <v>1380</v>
      </c>
    </row>
    <row r="17" spans="1:16" x14ac:dyDescent="0.25">
      <c r="A17" s="1">
        <v>0.72569444444444398</v>
      </c>
      <c r="B17">
        <v>1133</v>
      </c>
      <c r="C17">
        <v>184</v>
      </c>
      <c r="D17">
        <v>7</v>
      </c>
      <c r="F17">
        <f t="shared" si="1"/>
        <v>54</v>
      </c>
      <c r="G17">
        <f t="shared" si="0"/>
        <v>6</v>
      </c>
      <c r="H17">
        <f t="shared" si="0"/>
        <v>1</v>
      </c>
      <c r="I17">
        <f>SUM(F13:F24)</f>
        <v>922</v>
      </c>
      <c r="J17" s="2">
        <f t="shared" si="3"/>
        <v>0.87809523809523804</v>
      </c>
      <c r="K17">
        <f t="shared" si="4"/>
        <v>128</v>
      </c>
      <c r="L17" s="2">
        <f t="shared" si="5"/>
        <v>0.1219047619047619</v>
      </c>
      <c r="M17">
        <f t="shared" si="6"/>
        <v>1050</v>
      </c>
      <c r="N17" t="s">
        <v>26</v>
      </c>
      <c r="O17" s="1">
        <f t="shared" si="7"/>
        <v>0.72569444444444398</v>
      </c>
      <c r="P17">
        <f t="shared" si="8"/>
        <v>720</v>
      </c>
    </row>
    <row r="18" spans="1:16" x14ac:dyDescent="0.25">
      <c r="A18" s="1">
        <v>0.72916666666666696</v>
      </c>
      <c r="B18">
        <v>1187</v>
      </c>
      <c r="C18">
        <v>190</v>
      </c>
      <c r="D18">
        <v>8</v>
      </c>
      <c r="F18">
        <f t="shared" si="1"/>
        <v>83</v>
      </c>
      <c r="G18">
        <f t="shared" ref="G18:G25" si="10">C19-C18</f>
        <v>15</v>
      </c>
      <c r="H18">
        <f t="shared" ref="H18:H25" si="11">D19-D18</f>
        <v>0</v>
      </c>
      <c r="I18">
        <f>SUM(F14:F25)</f>
        <v>853</v>
      </c>
      <c r="J18" s="2">
        <f t="shared" si="3"/>
        <v>0.87397540983606559</v>
      </c>
      <c r="K18">
        <f t="shared" si="4"/>
        <v>123</v>
      </c>
      <c r="L18" s="2">
        <f t="shared" si="5"/>
        <v>0.12602459016393441</v>
      </c>
      <c r="M18">
        <f t="shared" si="6"/>
        <v>976</v>
      </c>
      <c r="N18" t="s">
        <v>14</v>
      </c>
      <c r="O18" s="1">
        <f t="shared" si="7"/>
        <v>0.72916666666666696</v>
      </c>
      <c r="P18">
        <f t="shared" si="8"/>
        <v>1176</v>
      </c>
    </row>
    <row r="19" spans="1:16" x14ac:dyDescent="0.25">
      <c r="A19" s="1">
        <v>0.73263888888888895</v>
      </c>
      <c r="B19">
        <v>1270</v>
      </c>
      <c r="C19">
        <v>205</v>
      </c>
      <c r="D19">
        <v>8</v>
      </c>
      <c r="F19">
        <f t="shared" si="1"/>
        <v>77</v>
      </c>
      <c r="G19">
        <f t="shared" si="10"/>
        <v>10</v>
      </c>
      <c r="H19">
        <f t="shared" si="11"/>
        <v>0</v>
      </c>
      <c r="N19" t="s">
        <v>27</v>
      </c>
      <c r="O19" s="1">
        <f t="shared" si="7"/>
        <v>0.73263888888888895</v>
      </c>
      <c r="P19">
        <f t="shared" si="8"/>
        <v>1044</v>
      </c>
    </row>
    <row r="20" spans="1:16" x14ac:dyDescent="0.25">
      <c r="A20" s="1">
        <v>0.73611111111111105</v>
      </c>
      <c r="B20">
        <v>1347</v>
      </c>
      <c r="C20">
        <v>215</v>
      </c>
      <c r="D20">
        <v>8</v>
      </c>
      <c r="F20">
        <f t="shared" si="1"/>
        <v>74</v>
      </c>
      <c r="G20">
        <f t="shared" si="10"/>
        <v>10</v>
      </c>
      <c r="H20">
        <f t="shared" si="11"/>
        <v>0</v>
      </c>
      <c r="N20" t="s">
        <v>15</v>
      </c>
      <c r="O20" s="1">
        <f t="shared" si="7"/>
        <v>0.73611111111111105</v>
      </c>
      <c r="P20">
        <f t="shared" si="8"/>
        <v>1008</v>
      </c>
    </row>
    <row r="21" spans="1:16" x14ac:dyDescent="0.25">
      <c r="A21" s="1">
        <v>0.73958333333333304</v>
      </c>
      <c r="B21">
        <v>1421</v>
      </c>
      <c r="C21">
        <v>225</v>
      </c>
      <c r="D21">
        <v>8</v>
      </c>
      <c r="F21">
        <f t="shared" si="1"/>
        <v>51</v>
      </c>
      <c r="G21">
        <f t="shared" si="10"/>
        <v>14</v>
      </c>
      <c r="H21">
        <f t="shared" si="11"/>
        <v>0</v>
      </c>
      <c r="N21" t="s">
        <v>28</v>
      </c>
      <c r="O21" s="1">
        <f t="shared" si="7"/>
        <v>0.73958333333333304</v>
      </c>
      <c r="P21">
        <f t="shared" si="8"/>
        <v>780</v>
      </c>
    </row>
    <row r="22" spans="1:16" x14ac:dyDescent="0.25">
      <c r="A22" s="1">
        <v>0.74305555555555503</v>
      </c>
      <c r="B22">
        <v>1472</v>
      </c>
      <c r="C22">
        <v>239</v>
      </c>
      <c r="D22">
        <v>8</v>
      </c>
      <c r="F22">
        <f t="shared" si="1"/>
        <v>59</v>
      </c>
      <c r="G22">
        <f t="shared" si="10"/>
        <v>10</v>
      </c>
      <c r="H22">
        <f t="shared" si="11"/>
        <v>0</v>
      </c>
      <c r="N22" t="s">
        <v>16</v>
      </c>
      <c r="O22" s="1">
        <f t="shared" si="7"/>
        <v>0.74305555555555503</v>
      </c>
      <c r="P22">
        <f t="shared" si="8"/>
        <v>828</v>
      </c>
    </row>
    <row r="23" spans="1:16" x14ac:dyDescent="0.25">
      <c r="A23" s="1">
        <v>0.74652777777777801</v>
      </c>
      <c r="B23">
        <v>1531</v>
      </c>
      <c r="C23">
        <v>249</v>
      </c>
      <c r="D23">
        <v>8</v>
      </c>
      <c r="F23">
        <f t="shared" si="1"/>
        <v>46</v>
      </c>
      <c r="G23">
        <f t="shared" si="10"/>
        <v>7</v>
      </c>
      <c r="H23">
        <f t="shared" si="11"/>
        <v>0</v>
      </c>
      <c r="N23" t="s">
        <v>29</v>
      </c>
      <c r="O23" s="1">
        <f t="shared" si="7"/>
        <v>0.74652777777777801</v>
      </c>
      <c r="P23">
        <f t="shared" si="8"/>
        <v>636</v>
      </c>
    </row>
    <row r="24" spans="1:16" x14ac:dyDescent="0.25">
      <c r="A24" s="1">
        <v>0.75</v>
      </c>
      <c r="B24">
        <v>1577</v>
      </c>
      <c r="C24">
        <v>256</v>
      </c>
      <c r="D24">
        <v>8</v>
      </c>
      <c r="F24">
        <f t="shared" si="1"/>
        <v>37</v>
      </c>
      <c r="G24">
        <f t="shared" si="10"/>
        <v>3</v>
      </c>
      <c r="H24">
        <f t="shared" si="11"/>
        <v>0</v>
      </c>
    </row>
    <row r="25" spans="1:16" x14ac:dyDescent="0.25">
      <c r="A25" s="1">
        <v>0.75347222222222199</v>
      </c>
      <c r="B25">
        <v>1614</v>
      </c>
      <c r="C25">
        <v>259</v>
      </c>
      <c r="D25">
        <v>8</v>
      </c>
      <c r="F25">
        <f t="shared" si="1"/>
        <v>28</v>
      </c>
      <c r="G25">
        <f t="shared" si="10"/>
        <v>7</v>
      </c>
      <c r="H25">
        <f t="shared" si="11"/>
        <v>0</v>
      </c>
    </row>
    <row r="26" spans="1:16" x14ac:dyDescent="0.25">
      <c r="A26" s="1">
        <v>0.75694444444444398</v>
      </c>
      <c r="B26">
        <v>1642</v>
      </c>
      <c r="C26">
        <v>266</v>
      </c>
      <c r="D26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</vt:lpstr>
      <vt:lpstr>PM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Moreira Ribeiro</dc:creator>
  <cp:lastModifiedBy>Felipe Moreira Ribeiro</cp:lastModifiedBy>
  <dcterms:created xsi:type="dcterms:W3CDTF">2014-03-31T12:15:28Z</dcterms:created>
  <dcterms:modified xsi:type="dcterms:W3CDTF">2014-08-21T23:14:02Z</dcterms:modified>
</cp:coreProperties>
</file>